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род 2021\бюджет 2023-2025\в совет и КС\"/>
    </mc:Choice>
  </mc:AlternateContent>
  <bookViews>
    <workbookView xWindow="-120" yWindow="-120" windowWidth="29040" windowHeight="15840"/>
  </bookViews>
  <sheets>
    <sheet name="Лист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43" i="3"/>
  <c r="B41" i="3"/>
  <c r="B22" i="3"/>
  <c r="B30" i="3" l="1"/>
  <c r="B42" i="3" s="1"/>
  <c r="C43" i="3"/>
  <c r="C22" i="3"/>
  <c r="C6" i="3"/>
  <c r="C41" i="3"/>
  <c r="C30" i="3" l="1"/>
  <c r="C42" i="3" s="1"/>
</calcChain>
</file>

<file path=xl/sharedStrings.xml><?xml version="1.0" encoding="utf-8"?>
<sst xmlns="http://schemas.openxmlformats.org/spreadsheetml/2006/main" count="47" uniqueCount="47">
  <si>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</si>
  <si>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</si>
  <si>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</si>
  <si>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</si>
  <si>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</si>
  <si>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</si>
  <si>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>- единый налог на вмененный доход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</si>
  <si>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</si>
  <si>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</si>
  <si>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</si>
  <si>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</si>
  <si>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</si>
  <si>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</si>
  <si>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</si>
  <si>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</si>
  <si>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</si>
  <si>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</si>
  <si>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</si>
  <si>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</si>
  <si>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</si>
  <si>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</si>
  <si>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</si>
  <si>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</si>
  <si>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</si>
  <si>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</si>
  <si>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</si>
  <si>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</si>
  <si>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</si>
  <si>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</si>
  <si>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</si>
  <si>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</si>
  <si>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</si>
  <si>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</si>
  <si>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</si>
  <si>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</si>
  <si>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</si>
  <si>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</si>
  <si>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</si>
  <si>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</si>
  <si>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</si>
  <si>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</si>
  <si>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</si>
  <si>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Национальная безопаснотсь и правоохранительная деятельность</t>
  </si>
  <si>
    <t>Ожидаемое исполнение бюджета Кемского городского поселения на 2022 год</t>
  </si>
  <si>
    <t>Ожидаемое исполнение в 2022 году</t>
  </si>
  <si>
    <t>Охрана окружающей среды</t>
  </si>
  <si>
    <t>Отчет на 01.11.2022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</si>
</sst>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zoomScaleNormal="100" workbookViewId="0">
      <selection activeCell="F45" sqref="F45"/>
    </sheetView>
  </sheetViews>
  <sheetFormatPr defaultRowHeight="15.75"/>
  <cols>
    <col min="1" max="1" width="69.5" style="3" customWidth="1"/>
    <col min="2" max="2" width="19.83203125" style="3" customWidth="1"/>
    <col min="3" max="3" width="25.1640625" style="3" customWidth="1"/>
    <col min="4" max="16384" width="9.33203125" style="3"/>
  </cols>
  <sheetData>
    <row r="1" spans="1:3" ht="28.5" customHeight="1">
      <c r="A1" s="13" t="s">
        <v>43</v>
      </c>
      <c r="B1" s="13"/>
      <c r="C1" s="13"/>
    </row>
    <row r="2" spans="1:3" ht="28.5" customHeight="1">
      <c r="A2" s="13"/>
      <c r="B2" s="13"/>
      <c r="C2" s="13"/>
    </row>
    <row r="3" spans="1:3">
      <c r="C3" s="11" t="s">
        <v>2</v>
      </c>
    </row>
    <row r="4" spans="1:3" ht="45.75" customHeight="1">
      <c r="A4" s="2" t="s">
        <v>0</v>
      </c>
      <c r="B4" s="12" t="s">
        <v>46</v>
      </c>
      <c r="C4" s="12" t="s">
        <v>44</v>
      </c>
    </row>
    <row r="5" spans="1:3" ht="24" customHeight="1">
      <c r="A5" s="4" t="s">
        <v>20</v>
      </c>
      <c r="B5" s="4"/>
      <c r="C5" s="5"/>
    </row>
    <row r="6" spans="1:3" ht="24.75" customHeight="1">
      <c r="A6" s="4" t="s">
        <v>3</v>
      </c>
      <c r="B6" s="17">
        <f>SUM(B7:B21)</f>
        <v>46066.1</v>
      </c>
      <c r="C6" s="17">
        <f>SUM(C7:C21)</f>
        <v>58573.599999999999</v>
      </c>
    </row>
    <row r="7" spans="1:3">
      <c r="A7" s="1" t="s">
        <v>5</v>
      </c>
      <c r="B7" s="14">
        <v>33215.300000000003</v>
      </c>
      <c r="C7" s="15">
        <v>42500</v>
      </c>
    </row>
    <row r="8" spans="1:3">
      <c r="A8" s="1" t="s">
        <v>6</v>
      </c>
      <c r="B8" s="14">
        <v>0</v>
      </c>
      <c r="C8" s="15">
        <v>0</v>
      </c>
    </row>
    <row r="9" spans="1:3">
      <c r="A9" s="1" t="s">
        <v>7</v>
      </c>
      <c r="B9" s="14">
        <v>0</v>
      </c>
      <c r="C9" s="15">
        <v>0</v>
      </c>
    </row>
    <row r="10" spans="1:3">
      <c r="A10" s="1" t="s">
        <v>8</v>
      </c>
      <c r="B10" s="14">
        <v>3231.7</v>
      </c>
      <c r="C10" s="15">
        <v>3800</v>
      </c>
    </row>
    <row r="11" spans="1:3">
      <c r="A11" s="1" t="s">
        <v>9</v>
      </c>
      <c r="B11" s="14">
        <v>945.1</v>
      </c>
      <c r="C11" s="15">
        <v>1450</v>
      </c>
    </row>
    <row r="12" spans="1:3" ht="15.75" customHeight="1">
      <c r="A12" s="1" t="s">
        <v>10</v>
      </c>
      <c r="B12" s="14">
        <v>0</v>
      </c>
      <c r="C12" s="15">
        <v>0</v>
      </c>
    </row>
    <row r="13" spans="1:3">
      <c r="A13" s="1" t="s">
        <v>11</v>
      </c>
      <c r="B13" s="14">
        <v>0</v>
      </c>
      <c r="C13" s="15">
        <v>0</v>
      </c>
    </row>
    <row r="14" spans="1:3">
      <c r="A14" s="1" t="s">
        <v>12</v>
      </c>
      <c r="B14" s="14">
        <v>3201.4</v>
      </c>
      <c r="C14" s="15">
        <v>3810</v>
      </c>
    </row>
    <row r="15" spans="1:3">
      <c r="A15" s="1" t="s">
        <v>13</v>
      </c>
      <c r="B15" s="14">
        <v>4262</v>
      </c>
      <c r="C15" s="15">
        <v>4729.2</v>
      </c>
    </row>
    <row r="16" spans="1:3">
      <c r="A16" s="1" t="s">
        <v>14</v>
      </c>
      <c r="B16" s="16">
        <v>0</v>
      </c>
      <c r="C16" s="15">
        <v>0</v>
      </c>
    </row>
    <row r="17" spans="1:3">
      <c r="A17" s="1" t="s">
        <v>15</v>
      </c>
      <c r="B17" s="16">
        <v>0</v>
      </c>
      <c r="C17" s="15">
        <v>0</v>
      </c>
    </row>
    <row r="18" spans="1:3">
      <c r="A18" s="1" t="s">
        <v>16</v>
      </c>
      <c r="B18" s="16">
        <v>654</v>
      </c>
      <c r="C18" s="15">
        <v>1308</v>
      </c>
    </row>
    <row r="19" spans="1:3" ht="15.75" customHeight="1">
      <c r="A19" s="1" t="s">
        <v>17</v>
      </c>
      <c r="B19" s="16">
        <v>270.2</v>
      </c>
      <c r="C19" s="15">
        <v>690</v>
      </c>
    </row>
    <row r="20" spans="1:3" ht="15.75" customHeight="1">
      <c r="A20" s="1" t="s">
        <v>18</v>
      </c>
      <c r="B20" s="16">
        <v>0</v>
      </c>
      <c r="C20" s="15">
        <v>0</v>
      </c>
    </row>
    <row r="21" spans="1:3">
      <c r="A21" s="1" t="s">
        <v>19</v>
      </c>
      <c r="B21" s="16">
        <v>286.39999999999998</v>
      </c>
      <c r="C21" s="15">
        <v>286.39999999999998</v>
      </c>
    </row>
    <row r="22" spans="1:3">
      <c r="A22" s="4" t="s">
        <v>1</v>
      </c>
      <c r="B22" s="15">
        <f>SUM(B23:B29)</f>
        <v>56187.5</v>
      </c>
      <c r="C22" s="15">
        <f>SUM(C23:C29)</f>
        <v>84865</v>
      </c>
    </row>
    <row r="23" spans="1:3">
      <c r="A23" s="5" t="s">
        <v>21</v>
      </c>
      <c r="B23" s="17">
        <v>2042</v>
      </c>
      <c r="C23" s="17">
        <v>2260</v>
      </c>
    </row>
    <row r="24" spans="1:3">
      <c r="A24" s="5" t="s">
        <v>22</v>
      </c>
      <c r="B24" s="17">
        <v>24710.400000000001</v>
      </c>
      <c r="C24" s="17">
        <v>35924.6</v>
      </c>
    </row>
    <row r="25" spans="1:3">
      <c r="A25" s="5" t="s">
        <v>23</v>
      </c>
      <c r="B25" s="17">
        <v>2</v>
      </c>
      <c r="C25" s="17">
        <v>2</v>
      </c>
    </row>
    <row r="26" spans="1:3">
      <c r="A26" s="5" t="s">
        <v>24</v>
      </c>
      <c r="B26" s="17">
        <v>29827.599999999999</v>
      </c>
      <c r="C26" s="17">
        <v>47072.9</v>
      </c>
    </row>
    <row r="27" spans="1:3">
      <c r="A27" s="5" t="s">
        <v>25</v>
      </c>
      <c r="B27" s="17">
        <v>0</v>
      </c>
      <c r="C27" s="17">
        <v>0</v>
      </c>
    </row>
    <row r="28" spans="1:3" ht="47.25">
      <c r="A28" s="10" t="s">
        <v>26</v>
      </c>
      <c r="B28" s="18">
        <v>0</v>
      </c>
      <c r="C28" s="17">
        <v>0</v>
      </c>
    </row>
    <row r="29" spans="1:3" ht="47.25">
      <c r="A29" s="10" t="s">
        <v>27</v>
      </c>
      <c r="B29" s="18">
        <v>-394.5</v>
      </c>
      <c r="C29" s="17">
        <v>-394.5</v>
      </c>
    </row>
    <row r="30" spans="1:3">
      <c r="A30" s="4" t="s">
        <v>28</v>
      </c>
      <c r="B30" s="17">
        <f>B22+B6</f>
        <v>102253.6</v>
      </c>
      <c r="C30" s="17">
        <f>C22+C6</f>
        <v>143438.6</v>
      </c>
    </row>
    <row r="31" spans="1:3" ht="24.75" customHeight="1">
      <c r="A31" s="4" t="s">
        <v>4</v>
      </c>
      <c r="B31" s="4"/>
      <c r="C31" s="5"/>
    </row>
    <row r="32" spans="1:3">
      <c r="A32" s="6" t="s">
        <v>29</v>
      </c>
      <c r="B32" s="19">
        <v>3662.1</v>
      </c>
      <c r="C32" s="20">
        <v>6143.9</v>
      </c>
    </row>
    <row r="33" spans="1:3">
      <c r="A33" s="6" t="s">
        <v>30</v>
      </c>
      <c r="B33" s="19">
        <v>0</v>
      </c>
      <c r="C33" s="20">
        <v>0</v>
      </c>
    </row>
    <row r="34" spans="1:3" ht="31.5">
      <c r="A34" s="6" t="s">
        <v>42</v>
      </c>
      <c r="B34" s="19">
        <v>238</v>
      </c>
      <c r="C34" s="20">
        <v>238.1</v>
      </c>
    </row>
    <row r="35" spans="1:3">
      <c r="A35" s="6" t="s">
        <v>31</v>
      </c>
      <c r="B35" s="19">
        <v>9778.5</v>
      </c>
      <c r="C35" s="20">
        <v>12786.8</v>
      </c>
    </row>
    <row r="36" spans="1:3">
      <c r="A36" s="6" t="s">
        <v>32</v>
      </c>
      <c r="B36" s="19">
        <v>59514.6</v>
      </c>
      <c r="C36" s="20">
        <v>92631.2</v>
      </c>
    </row>
    <row r="37" spans="1:3">
      <c r="A37" s="6" t="s">
        <v>45</v>
      </c>
      <c r="B37" s="19">
        <v>1254.8</v>
      </c>
      <c r="C37" s="20">
        <v>2229.9</v>
      </c>
    </row>
    <row r="38" spans="1:3">
      <c r="A38" s="6" t="s">
        <v>33</v>
      </c>
      <c r="B38" s="19">
        <v>24832.9</v>
      </c>
      <c r="C38" s="20">
        <v>30494.7</v>
      </c>
    </row>
    <row r="39" spans="1:3">
      <c r="A39" s="6" t="s">
        <v>34</v>
      </c>
      <c r="B39" s="19">
        <v>194</v>
      </c>
      <c r="C39" s="20">
        <v>230.9</v>
      </c>
    </row>
    <row r="40" spans="1:3">
      <c r="A40" s="6" t="s">
        <v>35</v>
      </c>
      <c r="B40" s="19">
        <v>81.5</v>
      </c>
      <c r="C40" s="20">
        <v>100</v>
      </c>
    </row>
    <row r="41" spans="1:3" ht="25.5" customHeight="1">
      <c r="A41" s="7" t="s">
        <v>36</v>
      </c>
      <c r="B41" s="20">
        <f>SUM(B32:B40)</f>
        <v>99556.4</v>
      </c>
      <c r="C41" s="20">
        <f>SUM(C32:C40)</f>
        <v>144855.5</v>
      </c>
    </row>
    <row r="42" spans="1:3" ht="27.75" customHeight="1">
      <c r="A42" s="7" t="s">
        <v>37</v>
      </c>
      <c r="B42" s="20">
        <f>B30-B41</f>
        <v>2697.2000000000116</v>
      </c>
      <c r="C42" s="20">
        <f>C30-C41</f>
        <v>-1416.8999999999942</v>
      </c>
    </row>
    <row r="43" spans="1:3" ht="31.5">
      <c r="A43" s="7" t="s">
        <v>38</v>
      </c>
      <c r="B43" s="17">
        <f>B44+B45+B46</f>
        <v>-2697.2</v>
      </c>
      <c r="C43" s="17">
        <f>C44+C45+C46</f>
        <v>1416.9</v>
      </c>
    </row>
    <row r="44" spans="1:3" ht="31.5">
      <c r="A44" s="8" t="s">
        <v>39</v>
      </c>
      <c r="B44" s="21">
        <v>0</v>
      </c>
      <c r="C44" s="17">
        <v>0</v>
      </c>
    </row>
    <row r="45" spans="1:3" ht="47.25">
      <c r="A45" s="8" t="s">
        <v>40</v>
      </c>
      <c r="B45" s="21">
        <v>0</v>
      </c>
      <c r="C45" s="17">
        <v>0</v>
      </c>
    </row>
    <row r="46" spans="1:3" ht="31.5">
      <c r="A46" s="9" t="s">
        <v>41</v>
      </c>
      <c r="B46" s="22">
        <v>-2697.2</v>
      </c>
      <c r="C46" s="17">
        <v>1416.9</v>
      </c>
    </row>
  </sheetData>
  <mergeCells count="1">
    <mergeCell ref="A1:C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2022-11-14T12:13:02Z</cp:lastPrinted>
  <dcterms:created xsi:type="dcterms:W3CDTF">2015-11-09T07:41:46Z</dcterms:created>
  <dcterms:modified xsi:type="dcterms:W3CDTF">2022-12-06T14:45:05Z</dcterms:modified>
</cp:coreProperties>
</file>